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18" i="1" l="1"/>
  <c r="H22" i="1"/>
  <c r="D22" i="1"/>
  <c r="H18" i="1"/>
  <c r="G18" i="1"/>
  <c r="D18" i="1"/>
  <c r="D19" i="1"/>
  <c r="F19" i="1"/>
  <c r="F13" i="1"/>
  <c r="H10" i="1"/>
  <c r="G10" i="1"/>
  <c r="G66" i="1" l="1"/>
  <c r="G65" i="1"/>
  <c r="G64" i="1"/>
  <c r="G63" i="1"/>
  <c r="G61" i="1"/>
  <c r="G60" i="1"/>
  <c r="G58" i="1"/>
  <c r="G57" i="1"/>
  <c r="G55" i="1"/>
  <c r="G54" i="1"/>
  <c r="G53" i="1"/>
  <c r="G51" i="1"/>
  <c r="G50" i="1"/>
  <c r="G49" i="1" s="1"/>
  <c r="H51" i="1" s="1"/>
  <c r="G48" i="1"/>
  <c r="G47" i="1"/>
  <c r="G46" i="1" s="1"/>
  <c r="H48" i="1" s="1"/>
  <c r="G45" i="1"/>
  <c r="G44" i="1"/>
  <c r="G43" i="1"/>
  <c r="G41" i="1"/>
  <c r="G40" i="1"/>
  <c r="G37" i="1"/>
  <c r="G38" i="1"/>
  <c r="G36" i="1"/>
  <c r="G35" i="1" s="1"/>
  <c r="H37" i="1" s="1"/>
  <c r="G34" i="1"/>
  <c r="G33" i="1"/>
  <c r="G32" i="1" s="1"/>
  <c r="H34" i="1" s="1"/>
  <c r="G31" i="1"/>
  <c r="G30" i="1"/>
  <c r="G29" i="1"/>
  <c r="G28" i="1"/>
  <c r="G26" i="1"/>
  <c r="G25" i="1"/>
  <c r="G24" i="1"/>
  <c r="G23" i="1"/>
  <c r="G21" i="1" s="1"/>
  <c r="H25" i="1" s="1"/>
  <c r="G22" i="1"/>
  <c r="G20" i="1"/>
  <c r="G19" i="1"/>
  <c r="G17" i="1" s="1"/>
  <c r="H19" i="1" s="1"/>
  <c r="G16" i="1"/>
  <c r="G15" i="1"/>
  <c r="G14" i="1"/>
  <c r="G12" i="1"/>
  <c r="G11" i="1"/>
  <c r="G6" i="1"/>
  <c r="G8" i="1"/>
  <c r="G7" i="1"/>
  <c r="G5" i="1"/>
  <c r="C39" i="1"/>
  <c r="E39" i="1"/>
  <c r="E62" i="1"/>
  <c r="F65" i="1" s="1"/>
  <c r="C62" i="1"/>
  <c r="D66" i="1" s="1"/>
  <c r="G52" i="1"/>
  <c r="H55" i="1" s="1"/>
  <c r="E52" i="1"/>
  <c r="F54" i="1" s="1"/>
  <c r="C52" i="1"/>
  <c r="D55" i="1" s="1"/>
  <c r="G59" i="1"/>
  <c r="H61" i="1" s="1"/>
  <c r="E59" i="1"/>
  <c r="F60" i="1" s="1"/>
  <c r="C59" i="1"/>
  <c r="D61" i="1" s="1"/>
  <c r="G56" i="1"/>
  <c r="H58" i="1" s="1"/>
  <c r="E56" i="1"/>
  <c r="F57" i="1" s="1"/>
  <c r="C56" i="1"/>
  <c r="D58" i="1" s="1"/>
  <c r="E49" i="1"/>
  <c r="F50" i="1" s="1"/>
  <c r="C49" i="1"/>
  <c r="D51" i="1" s="1"/>
  <c r="E46" i="1"/>
  <c r="F47" i="1" s="1"/>
  <c r="C46" i="1"/>
  <c r="D48" i="1" s="1"/>
  <c r="G42" i="1"/>
  <c r="H45" i="1" s="1"/>
  <c r="E42" i="1"/>
  <c r="F44" i="1" s="1"/>
  <c r="C42" i="1"/>
  <c r="D45" i="1" s="1"/>
  <c r="G39" i="1"/>
  <c r="H41" i="1" s="1"/>
  <c r="F40" i="1"/>
  <c r="D41" i="1"/>
  <c r="D38" i="1"/>
  <c r="E35" i="1"/>
  <c r="F38" i="1" s="1"/>
  <c r="C35" i="1"/>
  <c r="D37" i="1" s="1"/>
  <c r="F37" i="1"/>
  <c r="E32" i="1"/>
  <c r="F33" i="1" s="1"/>
  <c r="C32" i="1"/>
  <c r="D34" i="1" s="1"/>
  <c r="G27" i="1"/>
  <c r="H31" i="1" s="1"/>
  <c r="E27" i="1"/>
  <c r="F30" i="1" s="1"/>
  <c r="C27" i="1"/>
  <c r="D31" i="1" s="1"/>
  <c r="F26" i="1"/>
  <c r="E21" i="1"/>
  <c r="C21" i="1"/>
  <c r="D26" i="1" s="1"/>
  <c r="F24" i="1"/>
  <c r="E17" i="1"/>
  <c r="F20" i="1" s="1"/>
  <c r="C17" i="1"/>
  <c r="E13" i="1"/>
  <c r="F15" i="1" s="1"/>
  <c r="C13" i="1"/>
  <c r="D16" i="1" s="1"/>
  <c r="G9" i="1"/>
  <c r="H11" i="1" s="1"/>
  <c r="E9" i="1"/>
  <c r="F12" i="1" s="1"/>
  <c r="C9" i="1"/>
  <c r="D10" i="1" s="1"/>
  <c r="E4" i="1"/>
  <c r="F7" i="1" s="1"/>
  <c r="C4" i="1"/>
  <c r="D7" i="1" s="1"/>
  <c r="G62" i="1" l="1"/>
  <c r="H66" i="1" s="1"/>
  <c r="H54" i="1"/>
  <c r="G13" i="1"/>
  <c r="H16" i="1" s="1"/>
  <c r="G4" i="1"/>
  <c r="H7" i="1" s="1"/>
  <c r="H44" i="1"/>
  <c r="F53" i="1"/>
  <c r="F52" i="1" s="1"/>
  <c r="D54" i="1"/>
  <c r="F55" i="1"/>
  <c r="D63" i="1"/>
  <c r="F64" i="1"/>
  <c r="D65" i="1"/>
  <c r="H65" i="1"/>
  <c r="F66" i="1"/>
  <c r="F63" i="1"/>
  <c r="D64" i="1"/>
  <c r="H64" i="1"/>
  <c r="D53" i="1"/>
  <c r="D52" i="1" s="1"/>
  <c r="H53" i="1"/>
  <c r="H52" i="1" s="1"/>
  <c r="F59" i="1"/>
  <c r="D60" i="1"/>
  <c r="D59" i="1" s="1"/>
  <c r="H60" i="1"/>
  <c r="H59" i="1" s="1"/>
  <c r="F61" i="1"/>
  <c r="D57" i="1"/>
  <c r="D56" i="1" s="1"/>
  <c r="H57" i="1"/>
  <c r="H56" i="1" s="1"/>
  <c r="F58" i="1"/>
  <c r="F56" i="1" s="1"/>
  <c r="D50" i="1"/>
  <c r="D49" i="1" s="1"/>
  <c r="H50" i="1"/>
  <c r="H49" i="1" s="1"/>
  <c r="F51" i="1"/>
  <c r="F49" i="1" s="1"/>
  <c r="D47" i="1"/>
  <c r="D46" i="1" s="1"/>
  <c r="H47" i="1"/>
  <c r="H46" i="1" s="1"/>
  <c r="F48" i="1"/>
  <c r="F46" i="1" s="1"/>
  <c r="F6" i="1"/>
  <c r="F43" i="1"/>
  <c r="F8" i="1"/>
  <c r="D11" i="1"/>
  <c r="F16" i="1"/>
  <c r="H38" i="1"/>
  <c r="D44" i="1"/>
  <c r="F45" i="1"/>
  <c r="D43" i="1"/>
  <c r="D42" i="1" s="1"/>
  <c r="H43" i="1"/>
  <c r="D40" i="1"/>
  <c r="D39" i="1" s="1"/>
  <c r="H40" i="1"/>
  <c r="H39" i="1" s="1"/>
  <c r="F41" i="1"/>
  <c r="F39" i="1" s="1"/>
  <c r="H6" i="1"/>
  <c r="D15" i="1"/>
  <c r="H26" i="1"/>
  <c r="H5" i="1"/>
  <c r="F5" i="1"/>
  <c r="F4" i="1" s="1"/>
  <c r="D12" i="1"/>
  <c r="D9" i="1" s="1"/>
  <c r="F14" i="1"/>
  <c r="H15" i="1"/>
  <c r="F36" i="1"/>
  <c r="F35" i="1" s="1"/>
  <c r="D36" i="1"/>
  <c r="D35" i="1" s="1"/>
  <c r="H36" i="1"/>
  <c r="D33" i="1"/>
  <c r="D32" i="1" s="1"/>
  <c r="H33" i="1"/>
  <c r="H32" i="1" s="1"/>
  <c r="F34" i="1"/>
  <c r="F32" i="1" s="1"/>
  <c r="D28" i="1"/>
  <c r="H28" i="1"/>
  <c r="H27" i="1" s="1"/>
  <c r="F29" i="1"/>
  <c r="D30" i="1"/>
  <c r="H30" i="1"/>
  <c r="F31" i="1"/>
  <c r="F28" i="1"/>
  <c r="D29" i="1"/>
  <c r="H29" i="1"/>
  <c r="D25" i="1"/>
  <c r="H21" i="1"/>
  <c r="F23" i="1"/>
  <c r="D24" i="1"/>
  <c r="H24" i="1"/>
  <c r="F25" i="1"/>
  <c r="F22" i="1"/>
  <c r="D23" i="1"/>
  <c r="H23" i="1"/>
  <c r="D20" i="1"/>
  <c r="H20" i="1"/>
  <c r="D14" i="1"/>
  <c r="D13" i="1" s="1"/>
  <c r="H14" i="1"/>
  <c r="H12" i="1"/>
  <c r="F10" i="1"/>
  <c r="F11" i="1"/>
  <c r="D6" i="1"/>
  <c r="D8" i="1"/>
  <c r="D5" i="1"/>
  <c r="H63" i="1" l="1"/>
  <c r="H42" i="1"/>
  <c r="H4" i="1"/>
  <c r="H8" i="1"/>
  <c r="H62" i="1"/>
  <c r="F42" i="1"/>
  <c r="F62" i="1"/>
  <c r="D62" i="1"/>
  <c r="H13" i="1"/>
  <c r="H35" i="1"/>
  <c r="F17" i="1"/>
  <c r="H17" i="1"/>
  <c r="F21" i="1"/>
  <c r="D21" i="1"/>
  <c r="F27" i="1"/>
  <c r="D27" i="1"/>
  <c r="D17" i="1"/>
  <c r="H9" i="1"/>
  <c r="F9" i="1"/>
  <c r="D4" i="1"/>
</calcChain>
</file>

<file path=xl/sharedStrings.xml><?xml version="1.0" encoding="utf-8"?>
<sst xmlns="http://schemas.openxmlformats.org/spreadsheetml/2006/main" count="87" uniqueCount="78">
  <si>
    <t>№ п/п</t>
  </si>
  <si>
    <t>Изучаемый фактор</t>
  </si>
  <si>
    <t>1.</t>
  </si>
  <si>
    <t>Как давно Вы пользуетесь социальными услугами центра социального обслуживания населения Болховского района?</t>
  </si>
  <si>
    <t>менее года</t>
  </si>
  <si>
    <t>более 1 года</t>
  </si>
  <si>
    <t>более 3-х лет</t>
  </si>
  <si>
    <t>более 10 лет</t>
  </si>
  <si>
    <t>2.</t>
  </si>
  <si>
    <t>Как Вы оцениваете свою информированность о работе учреждения и порядке предоставления социальных услуг?</t>
  </si>
  <si>
    <t xml:space="preserve">хорошо информирован    </t>
  </si>
  <si>
    <t>слабо информирован</t>
  </si>
  <si>
    <t>3.</t>
  </si>
  <si>
    <t>Как Вы считаете, доступны ли услуги учреждения по надомному социальному обслуживанию для граждан Болховского района?</t>
  </si>
  <si>
    <t>да, доступны</t>
  </si>
  <si>
    <t xml:space="preserve">доступны только для жителей города  </t>
  </si>
  <si>
    <t>затрудняюсь ответить</t>
  </si>
  <si>
    <t>4.</t>
  </si>
  <si>
    <t xml:space="preserve">Вы удовлетворены компетентностью социального работника при предоставлении Вам услуг? </t>
  </si>
  <si>
    <t xml:space="preserve">полностью удовлетворён  </t>
  </si>
  <si>
    <t>чем-то удовлетворён, чем-то нет</t>
  </si>
  <si>
    <t>совсем не удовлетворён</t>
  </si>
  <si>
    <t>5.</t>
  </si>
  <si>
    <t>Как Вы оцениваете качество услуг, предоставляемых Вам социальным работником?</t>
  </si>
  <si>
    <t xml:space="preserve">отлично   </t>
  </si>
  <si>
    <t xml:space="preserve">удовлетворительно  </t>
  </si>
  <si>
    <t xml:space="preserve">очень плохо </t>
  </si>
  <si>
    <t>6.</t>
  </si>
  <si>
    <t>Считаете ли Вы, что социальный работник вежлив, доброжелателен, внимателен?</t>
  </si>
  <si>
    <t>да, всегда и в любой ситуации</t>
  </si>
  <si>
    <t>иногда</t>
  </si>
  <si>
    <t>скорее нет</t>
  </si>
  <si>
    <t>абсолютно нет</t>
  </si>
  <si>
    <t>7.</t>
  </si>
  <si>
    <t>Соблюдается ли социальным работником график посещения?</t>
  </si>
  <si>
    <t>да</t>
  </si>
  <si>
    <t>нет</t>
  </si>
  <si>
    <t>8.</t>
  </si>
  <si>
    <t>Соблюдается ли установленный договором, перечень оказываемых социальных услуг?</t>
  </si>
  <si>
    <t>требуется пересмотр Индивидуальной программы</t>
  </si>
  <si>
    <t>9.</t>
  </si>
  <si>
    <t xml:space="preserve">Своевременно, правильно    </t>
  </si>
  <si>
    <t xml:space="preserve">Несвоевременно, с ошибками и неточностями   </t>
  </si>
  <si>
    <t>10.</t>
  </si>
  <si>
    <t>Учитываются ли социальным работником Ваши пожелания при покупке и доставке на дом продовольственных и промышленных товаров первой необходимости?</t>
  </si>
  <si>
    <t>другое</t>
  </si>
  <si>
    <t>11.</t>
  </si>
  <si>
    <t>Удовлетворяют ли Вас порядок оплаты социальных услуг?</t>
  </si>
  <si>
    <t>12.</t>
  </si>
  <si>
    <t>13.</t>
  </si>
  <si>
    <t xml:space="preserve">изменилось в лучшую сторону </t>
  </si>
  <si>
    <t>осталось на прежнем уровне</t>
  </si>
  <si>
    <t>изменилось в отрицательную сторону</t>
  </si>
  <si>
    <t>14.</t>
  </si>
  <si>
    <t>Посоветуете ли Вы своим родственникам и знакомым, нуждающимся в социальном обслуживании, обратиться в учреждение за получением социальных услуг?</t>
  </si>
  <si>
    <t>15.</t>
  </si>
  <si>
    <t>Ваш пол:</t>
  </si>
  <si>
    <t>16.</t>
  </si>
  <si>
    <t>инвалиды с 18 до 49 лет</t>
  </si>
  <si>
    <t>50- 64</t>
  </si>
  <si>
    <t xml:space="preserve">65-74 </t>
  </si>
  <si>
    <t>75 и старше</t>
  </si>
  <si>
    <t xml:space="preserve">   17. Какие замечания, предложения, пожелания есть у Вас для улучшения обслуживания? Дайте, пожалуйста, совет. </t>
  </si>
  <si>
    <t xml:space="preserve"> 1 полугодие</t>
  </si>
  <si>
    <t>2 полугодие</t>
  </si>
  <si>
    <t>годовой колич</t>
  </si>
  <si>
    <t>годовой          %</t>
  </si>
  <si>
    <t xml:space="preserve">плохо  </t>
  </si>
  <si>
    <t xml:space="preserve">хорошо  </t>
  </si>
  <si>
    <r>
      <t>Удовлетворяют ли Вас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периодичность прихода социальных работников?</t>
    </r>
  </si>
  <si>
    <t>Проведение денежных расчётов с Вами происходит:</t>
  </si>
  <si>
    <r>
      <t>В результате получения социальных услуг на дому качество Вашей жизни</t>
    </r>
    <r>
      <rPr>
        <b/>
        <sz val="12"/>
        <color theme="1"/>
        <rFont val="Times New Roman"/>
        <family val="1"/>
        <charset val="204"/>
      </rPr>
      <t>:</t>
    </r>
  </si>
  <si>
    <t>нет (что именно не выполняется)</t>
  </si>
  <si>
    <t xml:space="preserve">РЕЗУЛЬТАТЫ МОНИТОРИНГА
УДОВЛЕТВОРЁННОСТИ КАЧЕСТВОМ ОКАЗАНИЯ СОЦИАЛЬНЫХ УСЛУГ НА ДОМУ ГРАЖДАН ПОЖИЛОГО ВОЗРАСТА И ИНВАЛИДОВ.
за 2026 г.
</t>
  </si>
  <si>
    <t>не информирован</t>
  </si>
  <si>
    <t>женский</t>
  </si>
  <si>
    <t xml:space="preserve">мужской      </t>
  </si>
  <si>
    <t>Ваш возраст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</si>
</sst>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1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topLeftCell="A46" workbookViewId="0">
      <selection activeCell="K62" sqref="K62"/>
    </sheetView>
  </sheetViews>
  <sheetFormatPr defaultRowHeight="15" x14ac:dyDescent="0.25"/>
  <cols>
    <col min="1" max="1" width="9.140625" style="4"/>
    <col min="2" max="2" width="70.28515625" customWidth="1"/>
    <col min="3" max="3" width="10.28515625" customWidth="1"/>
    <col min="4" max="4" width="9.85546875" customWidth="1"/>
    <col min="5" max="5" width="10" customWidth="1"/>
    <col min="6" max="6" width="9.5703125" customWidth="1"/>
    <col min="7" max="7" width="11.42578125" customWidth="1"/>
    <col min="8" max="8" width="11.5703125" customWidth="1"/>
  </cols>
  <sheetData>
    <row r="1" spans="1:8" ht="48" customHeight="1" x14ac:dyDescent="0.25">
      <c r="A1" s="20" t="s">
        <v>73</v>
      </c>
      <c r="B1" s="20"/>
      <c r="C1" s="20"/>
      <c r="D1" s="20"/>
      <c r="E1" s="20"/>
      <c r="F1" s="20"/>
      <c r="G1" s="20"/>
      <c r="H1" s="20"/>
    </row>
    <row r="2" spans="1:8" ht="15.75" thickBot="1" x14ac:dyDescent="0.3"/>
    <row r="3" spans="1:8" ht="32.25" thickBot="1" x14ac:dyDescent="0.3">
      <c r="A3" s="1" t="s">
        <v>0</v>
      </c>
      <c r="B3" s="9" t="s">
        <v>1</v>
      </c>
      <c r="C3" s="18" t="s">
        <v>63</v>
      </c>
      <c r="D3" s="19"/>
      <c r="E3" s="18" t="s">
        <v>64</v>
      </c>
      <c r="F3" s="19"/>
      <c r="G3" s="8" t="s">
        <v>65</v>
      </c>
      <c r="H3" s="8" t="s">
        <v>66</v>
      </c>
    </row>
    <row r="4" spans="1:8" ht="32.25" thickBot="1" x14ac:dyDescent="0.3">
      <c r="A4" s="2" t="s">
        <v>2</v>
      </c>
      <c r="B4" s="24" t="s">
        <v>3</v>
      </c>
      <c r="C4" s="21">
        <f>C5+C6+C7+C8</f>
        <v>25</v>
      </c>
      <c r="D4" s="22">
        <f>D5+D6+D7+D8</f>
        <v>1</v>
      </c>
      <c r="E4" s="23">
        <f>E5+E6+E7+E8</f>
        <v>0</v>
      </c>
      <c r="F4" s="22" t="e">
        <f>SUM(F5:F8)</f>
        <v>#DIV/0!</v>
      </c>
      <c r="G4" s="23">
        <f>SUM(G5:G8)</f>
        <v>25</v>
      </c>
      <c r="H4" s="22">
        <f>SUM(H5:H8)</f>
        <v>1</v>
      </c>
    </row>
    <row r="5" spans="1:8" ht="16.5" thickBot="1" x14ac:dyDescent="0.3">
      <c r="A5" s="3"/>
      <c r="B5" s="6" t="s">
        <v>4</v>
      </c>
      <c r="C5" s="1">
        <v>2</v>
      </c>
      <c r="D5" s="14">
        <f>C5/C4</f>
        <v>0.08</v>
      </c>
      <c r="E5" s="11"/>
      <c r="F5" s="14" t="e">
        <f>E5/E4</f>
        <v>#DIV/0!</v>
      </c>
      <c r="G5" s="11">
        <f>C5+E5</f>
        <v>2</v>
      </c>
      <c r="H5" s="14">
        <f>G5/G4</f>
        <v>0.08</v>
      </c>
    </row>
    <row r="6" spans="1:8" ht="16.5" thickBot="1" x14ac:dyDescent="0.3">
      <c r="A6" s="3"/>
      <c r="B6" s="6" t="s">
        <v>5</v>
      </c>
      <c r="C6" s="1">
        <v>3</v>
      </c>
      <c r="D6" s="14">
        <f>C6/C4</f>
        <v>0.12</v>
      </c>
      <c r="E6" s="11"/>
      <c r="F6" s="14" t="e">
        <f>E6/E4</f>
        <v>#DIV/0!</v>
      </c>
      <c r="G6" s="11">
        <f>C6+E6</f>
        <v>3</v>
      </c>
      <c r="H6" s="14">
        <f>G6/G4</f>
        <v>0.12</v>
      </c>
    </row>
    <row r="7" spans="1:8" ht="16.5" thickBot="1" x14ac:dyDescent="0.3">
      <c r="A7" s="3"/>
      <c r="B7" s="6" t="s">
        <v>6</v>
      </c>
      <c r="C7" s="1">
        <v>8</v>
      </c>
      <c r="D7" s="14">
        <f>C7/C4</f>
        <v>0.32</v>
      </c>
      <c r="E7" s="11"/>
      <c r="F7" s="14" t="e">
        <f>E7/E4</f>
        <v>#DIV/0!</v>
      </c>
      <c r="G7" s="11">
        <f t="shared" ref="G7:G38" si="0">C7+E7</f>
        <v>8</v>
      </c>
      <c r="H7" s="14">
        <f>G7/G4</f>
        <v>0.32</v>
      </c>
    </row>
    <row r="8" spans="1:8" ht="16.5" thickBot="1" x14ac:dyDescent="0.3">
      <c r="A8" s="3"/>
      <c r="B8" s="6" t="s">
        <v>7</v>
      </c>
      <c r="C8" s="1">
        <v>12</v>
      </c>
      <c r="D8" s="14">
        <f>C8/C4</f>
        <v>0.48</v>
      </c>
      <c r="E8" s="11"/>
      <c r="F8" s="14" t="e">
        <f>E8/E4</f>
        <v>#DIV/0!</v>
      </c>
      <c r="G8" s="11">
        <f t="shared" si="0"/>
        <v>12</v>
      </c>
      <c r="H8" s="14">
        <f>G8/G4</f>
        <v>0.48</v>
      </c>
    </row>
    <row r="9" spans="1:8" ht="32.25" thickBot="1" x14ac:dyDescent="0.3">
      <c r="A9" s="2" t="s">
        <v>8</v>
      </c>
      <c r="B9" s="24" t="s">
        <v>9</v>
      </c>
      <c r="C9" s="21">
        <f>C10+C11+C12</f>
        <v>25</v>
      </c>
      <c r="D9" s="22">
        <f t="shared" ref="D9:H9" si="1">D10+D11+D12</f>
        <v>1</v>
      </c>
      <c r="E9" s="23">
        <f t="shared" si="1"/>
        <v>0</v>
      </c>
      <c r="F9" s="22" t="e">
        <f t="shared" si="1"/>
        <v>#DIV/0!</v>
      </c>
      <c r="G9" s="23">
        <f t="shared" si="1"/>
        <v>25</v>
      </c>
      <c r="H9" s="22">
        <f t="shared" si="1"/>
        <v>1</v>
      </c>
    </row>
    <row r="10" spans="1:8" ht="16.5" thickBot="1" x14ac:dyDescent="0.3">
      <c r="A10" s="3"/>
      <c r="B10" s="6" t="s">
        <v>10</v>
      </c>
      <c r="C10" s="1">
        <v>25</v>
      </c>
      <c r="D10" s="14">
        <f>C10/C9</f>
        <v>1</v>
      </c>
      <c r="E10" s="11"/>
      <c r="F10" s="14" t="e">
        <f>E10/E9</f>
        <v>#DIV/0!</v>
      </c>
      <c r="G10" s="11">
        <f>C10+E10</f>
        <v>25</v>
      </c>
      <c r="H10" s="14">
        <f>G10/G9</f>
        <v>1</v>
      </c>
    </row>
    <row r="11" spans="1:8" ht="16.5" thickBot="1" x14ac:dyDescent="0.3">
      <c r="A11" s="3"/>
      <c r="B11" s="6" t="s">
        <v>11</v>
      </c>
      <c r="C11" s="1"/>
      <c r="D11" s="14">
        <f>C11/C9</f>
        <v>0</v>
      </c>
      <c r="E11" s="11"/>
      <c r="F11" s="14" t="e">
        <f>E11/E9</f>
        <v>#DIV/0!</v>
      </c>
      <c r="G11" s="11">
        <f t="shared" si="0"/>
        <v>0</v>
      </c>
      <c r="H11" s="14">
        <f>G11/G9</f>
        <v>0</v>
      </c>
    </row>
    <row r="12" spans="1:8" ht="16.5" thickBot="1" x14ac:dyDescent="0.3">
      <c r="A12" s="3"/>
      <c r="B12" s="6" t="s">
        <v>74</v>
      </c>
      <c r="C12" s="1"/>
      <c r="D12" s="14">
        <f>C12/C9</f>
        <v>0</v>
      </c>
      <c r="E12" s="11"/>
      <c r="F12" s="14" t="e">
        <f>E12/E9</f>
        <v>#DIV/0!</v>
      </c>
      <c r="G12" s="11">
        <f t="shared" si="0"/>
        <v>0</v>
      </c>
      <c r="H12" s="14">
        <f>G12/G9</f>
        <v>0</v>
      </c>
    </row>
    <row r="13" spans="1:8" ht="48" thickBot="1" x14ac:dyDescent="0.3">
      <c r="A13" s="2" t="s">
        <v>12</v>
      </c>
      <c r="B13" s="24" t="s">
        <v>13</v>
      </c>
      <c r="C13" s="12">
        <f>C14+C15+C16</f>
        <v>25</v>
      </c>
      <c r="D13" s="15">
        <f t="shared" ref="D13" si="2">D14+D15+D16</f>
        <v>1</v>
      </c>
      <c r="E13" s="13">
        <f t="shared" ref="E13" si="3">E14+E15+E16</f>
        <v>0</v>
      </c>
      <c r="F13" s="15" t="e">
        <f>F14+F15+F16</f>
        <v>#DIV/0!</v>
      </c>
      <c r="G13" s="13">
        <f t="shared" ref="G13" si="4">G14+G15+G16</f>
        <v>25</v>
      </c>
      <c r="H13" s="15">
        <f t="shared" ref="H13" si="5">H14+H15+H16</f>
        <v>1</v>
      </c>
    </row>
    <row r="14" spans="1:8" ht="16.5" thickBot="1" x14ac:dyDescent="0.3">
      <c r="A14" s="3"/>
      <c r="B14" s="6" t="s">
        <v>14</v>
      </c>
      <c r="C14" s="1">
        <v>20</v>
      </c>
      <c r="D14" s="14">
        <f>C14/C13</f>
        <v>0.8</v>
      </c>
      <c r="E14" s="11"/>
      <c r="F14" s="14" t="e">
        <f>E14/E13</f>
        <v>#DIV/0!</v>
      </c>
      <c r="G14" s="11">
        <f t="shared" si="0"/>
        <v>20</v>
      </c>
      <c r="H14" s="14">
        <f>G14/G13</f>
        <v>0.8</v>
      </c>
    </row>
    <row r="15" spans="1:8" ht="16.5" thickBot="1" x14ac:dyDescent="0.3">
      <c r="A15" s="3"/>
      <c r="B15" s="6" t="s">
        <v>15</v>
      </c>
      <c r="C15" s="1">
        <v>5</v>
      </c>
      <c r="D15" s="14">
        <f>C15/C13</f>
        <v>0.2</v>
      </c>
      <c r="E15" s="11"/>
      <c r="F15" s="14" t="e">
        <f>E15/E13</f>
        <v>#DIV/0!</v>
      </c>
      <c r="G15" s="11">
        <f t="shared" si="0"/>
        <v>5</v>
      </c>
      <c r="H15" s="14">
        <f>G15/G13</f>
        <v>0.2</v>
      </c>
    </row>
    <row r="16" spans="1:8" ht="16.5" thickBot="1" x14ac:dyDescent="0.3">
      <c r="A16" s="3"/>
      <c r="B16" s="6" t="s">
        <v>16</v>
      </c>
      <c r="C16" s="1"/>
      <c r="D16" s="14">
        <f>C16/C13</f>
        <v>0</v>
      </c>
      <c r="E16" s="11"/>
      <c r="F16" s="14" t="e">
        <f>E16/E13</f>
        <v>#DIV/0!</v>
      </c>
      <c r="G16" s="11">
        <f t="shared" si="0"/>
        <v>0</v>
      </c>
      <c r="H16" s="14">
        <f>G16/G13</f>
        <v>0</v>
      </c>
    </row>
    <row r="17" spans="1:12" ht="32.25" thickBot="1" x14ac:dyDescent="0.3">
      <c r="A17" s="2" t="s">
        <v>17</v>
      </c>
      <c r="B17" s="25" t="s">
        <v>18</v>
      </c>
      <c r="C17" s="21">
        <f>C18+C19+C20</f>
        <v>25</v>
      </c>
      <c r="D17" s="22">
        <f t="shared" ref="D17" si="6">D18+D19+D20</f>
        <v>1</v>
      </c>
      <c r="E17" s="23">
        <f t="shared" ref="E17" si="7">E18+E19+E20</f>
        <v>0</v>
      </c>
      <c r="F17" s="22" t="e">
        <f t="shared" ref="F17" si="8">F18+F19+F20</f>
        <v>#DIV/0!</v>
      </c>
      <c r="G17" s="23">
        <f t="shared" ref="G17" si="9">G18+G19+G20</f>
        <v>25</v>
      </c>
      <c r="H17" s="22">
        <f t="shared" ref="H17" si="10">H18+H19+H20</f>
        <v>1</v>
      </c>
    </row>
    <row r="18" spans="1:12" ht="16.5" thickBot="1" x14ac:dyDescent="0.3">
      <c r="A18" s="3"/>
      <c r="B18" s="6" t="s">
        <v>19</v>
      </c>
      <c r="C18" s="1">
        <v>21</v>
      </c>
      <c r="D18" s="14">
        <f>C18/C17</f>
        <v>0.84</v>
      </c>
      <c r="E18" s="11"/>
      <c r="F18" s="14" t="e">
        <f>E18/E17</f>
        <v>#DIV/0!</v>
      </c>
      <c r="G18" s="11">
        <f>C18+E18</f>
        <v>21</v>
      </c>
      <c r="H18" s="14">
        <f>G18/G17</f>
        <v>0.84</v>
      </c>
    </row>
    <row r="19" spans="1:12" ht="16.5" thickBot="1" x14ac:dyDescent="0.3">
      <c r="A19" s="3"/>
      <c r="B19" s="6" t="s">
        <v>20</v>
      </c>
      <c r="C19" s="1">
        <v>4</v>
      </c>
      <c r="D19" s="14">
        <f>C19/C17</f>
        <v>0.16</v>
      </c>
      <c r="E19" s="11"/>
      <c r="F19" s="14" t="e">
        <f>E19/E17</f>
        <v>#DIV/0!</v>
      </c>
      <c r="G19" s="11">
        <f t="shared" si="0"/>
        <v>4</v>
      </c>
      <c r="H19" s="14">
        <f>G19/G17</f>
        <v>0.16</v>
      </c>
      <c r="L19" s="26"/>
    </row>
    <row r="20" spans="1:12" ht="16.5" thickBot="1" x14ac:dyDescent="0.3">
      <c r="A20" s="3"/>
      <c r="B20" s="6" t="s">
        <v>21</v>
      </c>
      <c r="C20" s="1"/>
      <c r="D20" s="14">
        <f>C20/C17</f>
        <v>0</v>
      </c>
      <c r="E20" s="11"/>
      <c r="F20" s="14" t="e">
        <f>E20/E17</f>
        <v>#DIV/0!</v>
      </c>
      <c r="G20" s="11">
        <f t="shared" si="0"/>
        <v>0</v>
      </c>
      <c r="H20" s="14">
        <f>G20/G17</f>
        <v>0</v>
      </c>
    </row>
    <row r="21" spans="1:12" ht="32.25" thickBot="1" x14ac:dyDescent="0.3">
      <c r="A21" s="2" t="s">
        <v>22</v>
      </c>
      <c r="B21" s="24" t="s">
        <v>23</v>
      </c>
      <c r="C21" s="21">
        <f>C22+C23+C24+C25+C26</f>
        <v>25</v>
      </c>
      <c r="D21" s="22">
        <f>D22+D23+D24+D25+D26</f>
        <v>1</v>
      </c>
      <c r="E21" s="23">
        <f>E22+E23+E24+E25+E26</f>
        <v>0</v>
      </c>
      <c r="F21" s="22" t="e">
        <f>SUM(F22:F26)</f>
        <v>#DIV/0!</v>
      </c>
      <c r="G21" s="23">
        <f>SUM(G22:G26)</f>
        <v>25</v>
      </c>
      <c r="H21" s="22">
        <f>SUM(H22:H26)</f>
        <v>1</v>
      </c>
    </row>
    <row r="22" spans="1:12" ht="16.5" thickBot="1" x14ac:dyDescent="0.3">
      <c r="A22" s="3"/>
      <c r="B22" s="6" t="s">
        <v>24</v>
      </c>
      <c r="C22" s="1">
        <v>12</v>
      </c>
      <c r="D22" s="14">
        <f>C22/C21</f>
        <v>0.48</v>
      </c>
      <c r="E22" s="11"/>
      <c r="F22" s="14" t="e">
        <f>E22/E21</f>
        <v>#DIV/0!</v>
      </c>
      <c r="G22" s="11">
        <f t="shared" si="0"/>
        <v>12</v>
      </c>
      <c r="H22" s="14">
        <f>G22/G21</f>
        <v>0.48</v>
      </c>
    </row>
    <row r="23" spans="1:12" ht="16.5" thickBot="1" x14ac:dyDescent="0.3">
      <c r="A23" s="3"/>
      <c r="B23" s="6" t="s">
        <v>68</v>
      </c>
      <c r="C23" s="1">
        <v>13</v>
      </c>
      <c r="D23" s="14">
        <f>C23/C21</f>
        <v>0.52</v>
      </c>
      <c r="E23" s="11"/>
      <c r="F23" s="14" t="e">
        <f>E23/E21</f>
        <v>#DIV/0!</v>
      </c>
      <c r="G23" s="11">
        <f t="shared" si="0"/>
        <v>13</v>
      </c>
      <c r="H23" s="14">
        <f>G23/G21</f>
        <v>0.52</v>
      </c>
    </row>
    <row r="24" spans="1:12" ht="16.5" thickBot="1" x14ac:dyDescent="0.3">
      <c r="A24" s="3"/>
      <c r="B24" s="6" t="s">
        <v>25</v>
      </c>
      <c r="C24" s="1"/>
      <c r="D24" s="14">
        <f>C24/C21</f>
        <v>0</v>
      </c>
      <c r="E24" s="11"/>
      <c r="F24" s="14" t="e">
        <f>E24/E21</f>
        <v>#DIV/0!</v>
      </c>
      <c r="G24" s="11">
        <f t="shared" si="0"/>
        <v>0</v>
      </c>
      <c r="H24" s="14">
        <f>G24/G21</f>
        <v>0</v>
      </c>
    </row>
    <row r="25" spans="1:12" ht="16.5" thickBot="1" x14ac:dyDescent="0.3">
      <c r="A25" s="3"/>
      <c r="B25" s="6" t="s">
        <v>67</v>
      </c>
      <c r="C25" s="1"/>
      <c r="D25" s="14">
        <f>C25/C21</f>
        <v>0</v>
      </c>
      <c r="E25" s="11"/>
      <c r="F25" s="14" t="e">
        <f>E25/E21</f>
        <v>#DIV/0!</v>
      </c>
      <c r="G25" s="11">
        <f t="shared" si="0"/>
        <v>0</v>
      </c>
      <c r="H25" s="14">
        <f>G25/G21</f>
        <v>0</v>
      </c>
    </row>
    <row r="26" spans="1:12" ht="16.5" thickBot="1" x14ac:dyDescent="0.3">
      <c r="A26" s="3"/>
      <c r="B26" s="6" t="s">
        <v>26</v>
      </c>
      <c r="C26" s="1"/>
      <c r="D26" s="14">
        <f>C26/C21</f>
        <v>0</v>
      </c>
      <c r="E26" s="11"/>
      <c r="F26" s="14" t="e">
        <f>E26/E21</f>
        <v>#DIV/0!</v>
      </c>
      <c r="G26" s="11">
        <f t="shared" si="0"/>
        <v>0</v>
      </c>
      <c r="H26" s="14">
        <f>G26/G21</f>
        <v>0</v>
      </c>
    </row>
    <row r="27" spans="1:12" ht="32.25" thickBot="1" x14ac:dyDescent="0.3">
      <c r="A27" s="2" t="s">
        <v>27</v>
      </c>
      <c r="B27" s="24" t="s">
        <v>28</v>
      </c>
      <c r="C27" s="21">
        <f>C28+C29+C30+C31</f>
        <v>25</v>
      </c>
      <c r="D27" s="22">
        <f>D28+D29+D30+D31</f>
        <v>1</v>
      </c>
      <c r="E27" s="23">
        <f>E28+E29+E30+E31</f>
        <v>0</v>
      </c>
      <c r="F27" s="22" t="e">
        <f>SUM(F28:F31)</f>
        <v>#DIV/0!</v>
      </c>
      <c r="G27" s="23">
        <f>SUM(G28:G31)</f>
        <v>25</v>
      </c>
      <c r="H27" s="22">
        <f>SUM(H28:H31)</f>
        <v>1</v>
      </c>
    </row>
    <row r="28" spans="1:12" ht="16.5" thickBot="1" x14ac:dyDescent="0.3">
      <c r="A28" s="3"/>
      <c r="B28" s="6" t="s">
        <v>29</v>
      </c>
      <c r="C28" s="1">
        <v>25</v>
      </c>
      <c r="D28" s="14">
        <f>C28/C27</f>
        <v>1</v>
      </c>
      <c r="E28" s="11"/>
      <c r="F28" s="14" t="e">
        <f>E28/E27</f>
        <v>#DIV/0!</v>
      </c>
      <c r="G28" s="11">
        <f t="shared" si="0"/>
        <v>25</v>
      </c>
      <c r="H28" s="14">
        <f>G28/G27</f>
        <v>1</v>
      </c>
    </row>
    <row r="29" spans="1:12" ht="16.5" thickBot="1" x14ac:dyDescent="0.3">
      <c r="A29" s="3"/>
      <c r="B29" s="6" t="s">
        <v>30</v>
      </c>
      <c r="C29" s="1"/>
      <c r="D29" s="14">
        <f>C29/C27</f>
        <v>0</v>
      </c>
      <c r="E29" s="11"/>
      <c r="F29" s="14" t="e">
        <f>E29/E27</f>
        <v>#DIV/0!</v>
      </c>
      <c r="G29" s="11">
        <f t="shared" si="0"/>
        <v>0</v>
      </c>
      <c r="H29" s="14">
        <f>G29/G27</f>
        <v>0</v>
      </c>
    </row>
    <row r="30" spans="1:12" ht="16.5" thickBot="1" x14ac:dyDescent="0.3">
      <c r="A30" s="3"/>
      <c r="B30" s="6" t="s">
        <v>31</v>
      </c>
      <c r="C30" s="1"/>
      <c r="D30" s="14">
        <f>C30/C27</f>
        <v>0</v>
      </c>
      <c r="E30" s="11"/>
      <c r="F30" s="14" t="e">
        <f>E30/E27</f>
        <v>#DIV/0!</v>
      </c>
      <c r="G30" s="11">
        <f t="shared" si="0"/>
        <v>0</v>
      </c>
      <c r="H30" s="14">
        <f>G30/G27</f>
        <v>0</v>
      </c>
    </row>
    <row r="31" spans="1:12" ht="16.5" thickBot="1" x14ac:dyDescent="0.3">
      <c r="A31" s="3"/>
      <c r="B31" s="6" t="s">
        <v>32</v>
      </c>
      <c r="C31" s="1"/>
      <c r="D31" s="14">
        <f>C31/C27</f>
        <v>0</v>
      </c>
      <c r="E31" s="11"/>
      <c r="F31" s="14" t="e">
        <f>E31/E27</f>
        <v>#DIV/0!</v>
      </c>
      <c r="G31" s="11">
        <f t="shared" si="0"/>
        <v>0</v>
      </c>
      <c r="H31" s="14">
        <f>G31/G27</f>
        <v>0</v>
      </c>
    </row>
    <row r="32" spans="1:12" ht="16.5" thickBot="1" x14ac:dyDescent="0.3">
      <c r="A32" s="2" t="s">
        <v>33</v>
      </c>
      <c r="B32" s="25" t="s">
        <v>34</v>
      </c>
      <c r="C32" s="27">
        <f t="shared" ref="C32:H32" si="11">C33+C34</f>
        <v>25</v>
      </c>
      <c r="D32" s="28">
        <f t="shared" si="11"/>
        <v>1</v>
      </c>
      <c r="E32" s="29">
        <f t="shared" si="11"/>
        <v>0</v>
      </c>
      <c r="F32" s="28" t="e">
        <f t="shared" si="11"/>
        <v>#DIV/0!</v>
      </c>
      <c r="G32" s="29">
        <f t="shared" si="11"/>
        <v>25</v>
      </c>
      <c r="H32" s="28">
        <f t="shared" si="11"/>
        <v>1</v>
      </c>
    </row>
    <row r="33" spans="1:8" ht="16.5" thickBot="1" x14ac:dyDescent="0.3">
      <c r="A33" s="3"/>
      <c r="B33" s="6" t="s">
        <v>35</v>
      </c>
      <c r="C33" s="1">
        <v>25</v>
      </c>
      <c r="D33" s="14">
        <f>C33/C32</f>
        <v>1</v>
      </c>
      <c r="E33" s="11"/>
      <c r="F33" s="14" t="e">
        <f>E33/E32</f>
        <v>#DIV/0!</v>
      </c>
      <c r="G33" s="11">
        <f t="shared" si="0"/>
        <v>25</v>
      </c>
      <c r="H33" s="14">
        <f>G33/G32</f>
        <v>1</v>
      </c>
    </row>
    <row r="34" spans="1:8" ht="16.5" thickBot="1" x14ac:dyDescent="0.3">
      <c r="A34" s="3"/>
      <c r="B34" s="6" t="s">
        <v>36</v>
      </c>
      <c r="C34" s="17"/>
      <c r="D34" s="14">
        <f>C34/C32</f>
        <v>0</v>
      </c>
      <c r="E34" s="11"/>
      <c r="F34" s="14" t="e">
        <f>E34/E32</f>
        <v>#DIV/0!</v>
      </c>
      <c r="G34" s="11">
        <f t="shared" si="0"/>
        <v>0</v>
      </c>
      <c r="H34" s="14">
        <f>G34/G32</f>
        <v>0</v>
      </c>
    </row>
    <row r="35" spans="1:8" ht="32.25" thickBot="1" x14ac:dyDescent="0.3">
      <c r="A35" s="2" t="s">
        <v>37</v>
      </c>
      <c r="B35" s="25" t="s">
        <v>38</v>
      </c>
      <c r="C35" s="21">
        <f t="shared" ref="C35:H35" si="12">C36+C37+C38</f>
        <v>25</v>
      </c>
      <c r="D35" s="22">
        <f t="shared" si="12"/>
        <v>1</v>
      </c>
      <c r="E35" s="23">
        <f t="shared" si="12"/>
        <v>0</v>
      </c>
      <c r="F35" s="22" t="e">
        <f t="shared" si="12"/>
        <v>#DIV/0!</v>
      </c>
      <c r="G35" s="23">
        <f t="shared" si="12"/>
        <v>25</v>
      </c>
      <c r="H35" s="22">
        <f t="shared" si="12"/>
        <v>1</v>
      </c>
    </row>
    <row r="36" spans="1:8" ht="16.5" thickBot="1" x14ac:dyDescent="0.3">
      <c r="A36" s="3"/>
      <c r="B36" s="6" t="s">
        <v>35</v>
      </c>
      <c r="C36" s="1">
        <v>25</v>
      </c>
      <c r="D36" s="14">
        <f>C36/C35</f>
        <v>1</v>
      </c>
      <c r="E36" s="11"/>
      <c r="F36" s="14" t="e">
        <f>E36/E35</f>
        <v>#DIV/0!</v>
      </c>
      <c r="G36" s="11">
        <f t="shared" si="0"/>
        <v>25</v>
      </c>
      <c r="H36" s="14">
        <f>G36/G35</f>
        <v>1</v>
      </c>
    </row>
    <row r="37" spans="1:8" ht="16.5" thickBot="1" x14ac:dyDescent="0.3">
      <c r="A37" s="1"/>
      <c r="B37" s="10" t="s">
        <v>72</v>
      </c>
      <c r="C37" s="1"/>
      <c r="D37" s="14">
        <f>C37/C35</f>
        <v>0</v>
      </c>
      <c r="E37" s="11"/>
      <c r="F37" s="14" t="e">
        <f>E37/E35</f>
        <v>#DIV/0!</v>
      </c>
      <c r="G37" s="11">
        <f>C37+E37</f>
        <v>0</v>
      </c>
      <c r="H37" s="14">
        <f>G37/G35</f>
        <v>0</v>
      </c>
    </row>
    <row r="38" spans="1:8" ht="16.5" thickBot="1" x14ac:dyDescent="0.3">
      <c r="A38" s="1"/>
      <c r="B38" s="10" t="s">
        <v>39</v>
      </c>
      <c r="C38" s="1"/>
      <c r="D38" s="14">
        <f>C38/C35</f>
        <v>0</v>
      </c>
      <c r="E38" s="11"/>
      <c r="F38" s="14" t="e">
        <f>E38/E35</f>
        <v>#DIV/0!</v>
      </c>
      <c r="G38" s="11">
        <f t="shared" si="0"/>
        <v>0</v>
      </c>
      <c r="H38" s="14">
        <f>G38/G35</f>
        <v>0</v>
      </c>
    </row>
    <row r="39" spans="1:8" ht="16.5" thickBot="1" x14ac:dyDescent="0.3">
      <c r="A39" s="2" t="s">
        <v>40</v>
      </c>
      <c r="B39" s="25" t="s">
        <v>70</v>
      </c>
      <c r="C39" s="21">
        <f t="shared" ref="C39:H39" si="13">C40+C41</f>
        <v>25</v>
      </c>
      <c r="D39" s="28">
        <f t="shared" si="13"/>
        <v>1</v>
      </c>
      <c r="E39" s="29">
        <f t="shared" si="13"/>
        <v>0</v>
      </c>
      <c r="F39" s="28" t="e">
        <f t="shared" si="13"/>
        <v>#DIV/0!</v>
      </c>
      <c r="G39" s="29">
        <f t="shared" si="13"/>
        <v>25</v>
      </c>
      <c r="H39" s="28">
        <f t="shared" si="13"/>
        <v>1</v>
      </c>
    </row>
    <row r="40" spans="1:8" ht="16.5" thickBot="1" x14ac:dyDescent="0.3">
      <c r="A40" s="3"/>
      <c r="B40" s="6" t="s">
        <v>41</v>
      </c>
      <c r="C40" s="1">
        <v>25</v>
      </c>
      <c r="D40" s="14">
        <f>C40/C39</f>
        <v>1</v>
      </c>
      <c r="E40" s="11"/>
      <c r="F40" s="14" t="e">
        <f>E40/E39</f>
        <v>#DIV/0!</v>
      </c>
      <c r="G40" s="11">
        <f>C40+E40</f>
        <v>25</v>
      </c>
      <c r="H40" s="14">
        <f>G40/G39</f>
        <v>1</v>
      </c>
    </row>
    <row r="41" spans="1:8" ht="16.5" thickBot="1" x14ac:dyDescent="0.3">
      <c r="A41" s="3"/>
      <c r="B41" s="6" t="s">
        <v>42</v>
      </c>
      <c r="C41" s="1"/>
      <c r="D41" s="14">
        <f>C41/C39</f>
        <v>0</v>
      </c>
      <c r="E41" s="11"/>
      <c r="F41" s="14" t="e">
        <f>E41/E39</f>
        <v>#DIV/0!</v>
      </c>
      <c r="G41" s="11">
        <f>C41+E41</f>
        <v>0</v>
      </c>
      <c r="H41" s="14">
        <f>G41/G39</f>
        <v>0</v>
      </c>
    </row>
    <row r="42" spans="1:8" ht="48" thickBot="1" x14ac:dyDescent="0.3">
      <c r="A42" s="2" t="s">
        <v>43</v>
      </c>
      <c r="B42" s="30" t="s">
        <v>44</v>
      </c>
      <c r="C42" s="21">
        <f t="shared" ref="C42:H42" si="14">C43+C44+C45</f>
        <v>25</v>
      </c>
      <c r="D42" s="22">
        <f t="shared" si="14"/>
        <v>1</v>
      </c>
      <c r="E42" s="23">
        <f t="shared" si="14"/>
        <v>0</v>
      </c>
      <c r="F42" s="22" t="e">
        <f t="shared" si="14"/>
        <v>#DIV/0!</v>
      </c>
      <c r="G42" s="23">
        <f t="shared" si="14"/>
        <v>25</v>
      </c>
      <c r="H42" s="22">
        <f t="shared" si="14"/>
        <v>1</v>
      </c>
    </row>
    <row r="43" spans="1:8" ht="16.5" thickBot="1" x14ac:dyDescent="0.3">
      <c r="A43" s="3"/>
      <c r="B43" s="6" t="s">
        <v>35</v>
      </c>
      <c r="C43" s="1">
        <v>25</v>
      </c>
      <c r="D43" s="14">
        <f>C43/C42</f>
        <v>1</v>
      </c>
      <c r="E43" s="11"/>
      <c r="F43" s="14" t="e">
        <f>E43/E42</f>
        <v>#DIV/0!</v>
      </c>
      <c r="G43" s="11">
        <f>C43+E43</f>
        <v>25</v>
      </c>
      <c r="H43" s="14">
        <f>G43/G42</f>
        <v>1</v>
      </c>
    </row>
    <row r="44" spans="1:8" ht="16.5" thickBot="1" x14ac:dyDescent="0.3">
      <c r="A44" s="3"/>
      <c r="B44" s="6" t="s">
        <v>36</v>
      </c>
      <c r="C44" s="1"/>
      <c r="D44" s="14">
        <f>C44/C42</f>
        <v>0</v>
      </c>
      <c r="E44" s="11"/>
      <c r="F44" s="14" t="e">
        <f>E44/E42</f>
        <v>#DIV/0!</v>
      </c>
      <c r="G44" s="11">
        <f>C44+E44</f>
        <v>0</v>
      </c>
      <c r="H44" s="14">
        <f>G44/G42</f>
        <v>0</v>
      </c>
    </row>
    <row r="45" spans="1:8" ht="16.5" thickBot="1" x14ac:dyDescent="0.3">
      <c r="A45" s="3"/>
      <c r="B45" s="6" t="s">
        <v>45</v>
      </c>
      <c r="C45" s="1"/>
      <c r="D45" s="14">
        <f>C45/C42</f>
        <v>0</v>
      </c>
      <c r="E45" s="11"/>
      <c r="F45" s="14" t="e">
        <f>E45/E42</f>
        <v>#DIV/0!</v>
      </c>
      <c r="G45" s="11">
        <f>C45+E45</f>
        <v>0</v>
      </c>
      <c r="H45" s="14">
        <f>G45/G42</f>
        <v>0</v>
      </c>
    </row>
    <row r="46" spans="1:8" ht="16.5" thickBot="1" x14ac:dyDescent="0.3">
      <c r="A46" s="2" t="s">
        <v>46</v>
      </c>
      <c r="B46" s="24" t="s">
        <v>47</v>
      </c>
      <c r="C46" s="21">
        <f t="shared" ref="C46:H46" si="15">C47+C48</f>
        <v>25</v>
      </c>
      <c r="D46" s="28">
        <f t="shared" si="15"/>
        <v>1</v>
      </c>
      <c r="E46" s="29">
        <f t="shared" si="15"/>
        <v>0</v>
      </c>
      <c r="F46" s="28" t="e">
        <f t="shared" si="15"/>
        <v>#DIV/0!</v>
      </c>
      <c r="G46" s="29">
        <f t="shared" si="15"/>
        <v>25</v>
      </c>
      <c r="H46" s="28">
        <f t="shared" si="15"/>
        <v>1</v>
      </c>
    </row>
    <row r="47" spans="1:8" ht="16.5" thickBot="1" x14ac:dyDescent="0.3">
      <c r="A47" s="3"/>
      <c r="B47" s="6" t="s">
        <v>35</v>
      </c>
      <c r="C47" s="1">
        <v>25</v>
      </c>
      <c r="D47" s="14">
        <f>C47/C46</f>
        <v>1</v>
      </c>
      <c r="E47" s="11"/>
      <c r="F47" s="14" t="e">
        <f>E47/E46</f>
        <v>#DIV/0!</v>
      </c>
      <c r="G47" s="11">
        <f t="shared" ref="G47:G48" si="16">C47+E47</f>
        <v>25</v>
      </c>
      <c r="H47" s="14">
        <f>G47/G46</f>
        <v>1</v>
      </c>
    </row>
    <row r="48" spans="1:8" ht="16.5" thickBot="1" x14ac:dyDescent="0.3">
      <c r="A48" s="3"/>
      <c r="B48" s="6" t="s">
        <v>36</v>
      </c>
      <c r="C48" s="1"/>
      <c r="D48" s="14">
        <f>C48/C46</f>
        <v>0</v>
      </c>
      <c r="E48" s="11"/>
      <c r="F48" s="14" t="e">
        <f>E48/E46</f>
        <v>#DIV/0!</v>
      </c>
      <c r="G48" s="11">
        <f t="shared" si="16"/>
        <v>0</v>
      </c>
      <c r="H48" s="14">
        <f>G48/G46</f>
        <v>0</v>
      </c>
    </row>
    <row r="49" spans="1:8" ht="32.25" thickBot="1" x14ac:dyDescent="0.3">
      <c r="A49" s="3" t="s">
        <v>48</v>
      </c>
      <c r="B49" s="25" t="s">
        <v>69</v>
      </c>
      <c r="C49" s="21">
        <f t="shared" ref="C49:H49" si="17">C50+C51</f>
        <v>25</v>
      </c>
      <c r="D49" s="22">
        <f t="shared" si="17"/>
        <v>1</v>
      </c>
      <c r="E49" s="23">
        <f t="shared" si="17"/>
        <v>0</v>
      </c>
      <c r="F49" s="22" t="e">
        <f t="shared" si="17"/>
        <v>#DIV/0!</v>
      </c>
      <c r="G49" s="23">
        <f t="shared" si="17"/>
        <v>25</v>
      </c>
      <c r="H49" s="22">
        <f t="shared" si="17"/>
        <v>1</v>
      </c>
    </row>
    <row r="50" spans="1:8" ht="16.5" thickBot="1" x14ac:dyDescent="0.3">
      <c r="A50" s="3"/>
      <c r="B50" s="6" t="s">
        <v>35</v>
      </c>
      <c r="C50" s="1">
        <v>25</v>
      </c>
      <c r="D50" s="14">
        <f>C50/C49</f>
        <v>1</v>
      </c>
      <c r="E50" s="11"/>
      <c r="F50" s="14" t="e">
        <f>E50/E49</f>
        <v>#DIV/0!</v>
      </c>
      <c r="G50" s="11">
        <f t="shared" ref="G50:G51" si="18">C50+E50</f>
        <v>25</v>
      </c>
      <c r="H50" s="14">
        <f>G50/G49</f>
        <v>1</v>
      </c>
    </row>
    <row r="51" spans="1:8" ht="16.5" thickBot="1" x14ac:dyDescent="0.3">
      <c r="A51" s="3"/>
      <c r="B51" s="6" t="s">
        <v>36</v>
      </c>
      <c r="C51" s="1"/>
      <c r="D51" s="14">
        <f>C51/C49</f>
        <v>0</v>
      </c>
      <c r="E51" s="11"/>
      <c r="F51" s="14" t="e">
        <f>E51/E49</f>
        <v>#DIV/0!</v>
      </c>
      <c r="G51" s="11">
        <f t="shared" si="18"/>
        <v>0</v>
      </c>
      <c r="H51" s="14">
        <f>G51/G49</f>
        <v>0</v>
      </c>
    </row>
    <row r="52" spans="1:8" ht="32.25" thickBot="1" x14ac:dyDescent="0.3">
      <c r="A52" s="2" t="s">
        <v>49</v>
      </c>
      <c r="B52" s="24" t="s">
        <v>71</v>
      </c>
      <c r="C52" s="21">
        <f t="shared" ref="C52:H52" si="19">C53+C54+C55</f>
        <v>25</v>
      </c>
      <c r="D52" s="22">
        <f t="shared" si="19"/>
        <v>1</v>
      </c>
      <c r="E52" s="23">
        <f t="shared" si="19"/>
        <v>0</v>
      </c>
      <c r="F52" s="22" t="e">
        <f t="shared" si="19"/>
        <v>#DIV/0!</v>
      </c>
      <c r="G52" s="23">
        <f t="shared" si="19"/>
        <v>25</v>
      </c>
      <c r="H52" s="22">
        <f t="shared" si="19"/>
        <v>1</v>
      </c>
    </row>
    <row r="53" spans="1:8" ht="16.5" thickBot="1" x14ac:dyDescent="0.3">
      <c r="A53" s="3"/>
      <c r="B53" s="6" t="s">
        <v>50</v>
      </c>
      <c r="C53" s="1">
        <v>25</v>
      </c>
      <c r="D53" s="14">
        <f>C53/C52</f>
        <v>1</v>
      </c>
      <c r="E53" s="11"/>
      <c r="F53" s="14" t="e">
        <f>E53/E52</f>
        <v>#DIV/0!</v>
      </c>
      <c r="G53" s="11">
        <f t="shared" ref="G53:G55" si="20">C53+E53</f>
        <v>25</v>
      </c>
      <c r="H53" s="14">
        <f>G53/G52</f>
        <v>1</v>
      </c>
    </row>
    <row r="54" spans="1:8" ht="16.5" thickBot="1" x14ac:dyDescent="0.3">
      <c r="A54" s="3"/>
      <c r="B54" s="6" t="s">
        <v>51</v>
      </c>
      <c r="C54" s="1"/>
      <c r="D54" s="14">
        <f>C54/C52</f>
        <v>0</v>
      </c>
      <c r="E54" s="11"/>
      <c r="F54" s="14" t="e">
        <f>E54/E52</f>
        <v>#DIV/0!</v>
      </c>
      <c r="G54" s="11">
        <f t="shared" si="20"/>
        <v>0</v>
      </c>
      <c r="H54" s="14">
        <f>G54/G52</f>
        <v>0</v>
      </c>
    </row>
    <row r="55" spans="1:8" ht="16.5" thickBot="1" x14ac:dyDescent="0.3">
      <c r="A55" s="3"/>
      <c r="B55" s="6" t="s">
        <v>52</v>
      </c>
      <c r="C55" s="1"/>
      <c r="D55" s="14">
        <f>C55/C52</f>
        <v>0</v>
      </c>
      <c r="E55" s="11"/>
      <c r="F55" s="14" t="e">
        <f>E55/E52</f>
        <v>#DIV/0!</v>
      </c>
      <c r="G55" s="11">
        <f t="shared" si="20"/>
        <v>0</v>
      </c>
      <c r="H55" s="14">
        <f>G55/G52</f>
        <v>0</v>
      </c>
    </row>
    <row r="56" spans="1:8" ht="48" thickBot="1" x14ac:dyDescent="0.3">
      <c r="A56" s="2" t="s">
        <v>53</v>
      </c>
      <c r="B56" s="24" t="s">
        <v>54</v>
      </c>
      <c r="C56" s="21">
        <f t="shared" ref="C56:H56" si="21">C57+C58</f>
        <v>25</v>
      </c>
      <c r="D56" s="22">
        <f t="shared" si="21"/>
        <v>1</v>
      </c>
      <c r="E56" s="23">
        <f t="shared" si="21"/>
        <v>0</v>
      </c>
      <c r="F56" s="22" t="e">
        <f t="shared" si="21"/>
        <v>#DIV/0!</v>
      </c>
      <c r="G56" s="23">
        <f t="shared" si="21"/>
        <v>25</v>
      </c>
      <c r="H56" s="22">
        <f t="shared" si="21"/>
        <v>1</v>
      </c>
    </row>
    <row r="57" spans="1:8" ht="16.5" thickBot="1" x14ac:dyDescent="0.3">
      <c r="A57" s="3"/>
      <c r="B57" s="6" t="s">
        <v>35</v>
      </c>
      <c r="C57" s="1">
        <v>25</v>
      </c>
      <c r="D57" s="14">
        <f>C57/C56</f>
        <v>1</v>
      </c>
      <c r="E57" s="11"/>
      <c r="F57" s="14" t="e">
        <f>E57/E56</f>
        <v>#DIV/0!</v>
      </c>
      <c r="G57" s="11">
        <f t="shared" ref="G57:G58" si="22">C57+E57</f>
        <v>25</v>
      </c>
      <c r="H57" s="14">
        <f>G57/G56</f>
        <v>1</v>
      </c>
    </row>
    <row r="58" spans="1:8" ht="16.5" thickBot="1" x14ac:dyDescent="0.3">
      <c r="A58" s="3"/>
      <c r="B58" s="6" t="s">
        <v>36</v>
      </c>
      <c r="C58" s="1"/>
      <c r="D58" s="14">
        <f>C58/C56</f>
        <v>0</v>
      </c>
      <c r="E58" s="11"/>
      <c r="F58" s="14" t="e">
        <f>E58/E56</f>
        <v>#DIV/0!</v>
      </c>
      <c r="G58" s="11">
        <f t="shared" si="22"/>
        <v>0</v>
      </c>
      <c r="H58" s="14">
        <f>G58/G56</f>
        <v>0</v>
      </c>
    </row>
    <row r="59" spans="1:8" ht="16.5" thickBot="1" x14ac:dyDescent="0.3">
      <c r="A59" s="2" t="s">
        <v>55</v>
      </c>
      <c r="B59" s="24" t="s">
        <v>56</v>
      </c>
      <c r="C59" s="21">
        <f t="shared" ref="C59:H59" si="23">C60+C61</f>
        <v>25</v>
      </c>
      <c r="D59" s="28">
        <f t="shared" si="23"/>
        <v>1</v>
      </c>
      <c r="E59" s="29">
        <f t="shared" si="23"/>
        <v>0</v>
      </c>
      <c r="F59" s="28" t="e">
        <f t="shared" si="23"/>
        <v>#DIV/0!</v>
      </c>
      <c r="G59" s="29">
        <f t="shared" si="23"/>
        <v>25</v>
      </c>
      <c r="H59" s="28">
        <f t="shared" si="23"/>
        <v>1</v>
      </c>
    </row>
    <row r="60" spans="1:8" ht="16.5" thickBot="1" x14ac:dyDescent="0.3">
      <c r="A60" s="3"/>
      <c r="B60" s="6" t="s">
        <v>76</v>
      </c>
      <c r="C60" s="1">
        <v>11</v>
      </c>
      <c r="D60" s="14">
        <f>C60/C59</f>
        <v>0.44</v>
      </c>
      <c r="E60" s="11"/>
      <c r="F60" s="14" t="e">
        <f>E60/E59</f>
        <v>#DIV/0!</v>
      </c>
      <c r="G60" s="11">
        <f t="shared" ref="G60:G61" si="24">C60+E60</f>
        <v>11</v>
      </c>
      <c r="H60" s="14">
        <f>G60/G59</f>
        <v>0.44</v>
      </c>
    </row>
    <row r="61" spans="1:8" ht="16.5" thickBot="1" x14ac:dyDescent="0.3">
      <c r="A61" s="3"/>
      <c r="B61" s="6" t="s">
        <v>75</v>
      </c>
      <c r="C61" s="1">
        <v>14</v>
      </c>
      <c r="D61" s="14">
        <f>C61/C59</f>
        <v>0.56000000000000005</v>
      </c>
      <c r="E61" s="11"/>
      <c r="F61" s="14" t="e">
        <f>E61/E59</f>
        <v>#DIV/0!</v>
      </c>
      <c r="G61" s="11">
        <f t="shared" si="24"/>
        <v>14</v>
      </c>
      <c r="H61" s="14">
        <f>G61/G59</f>
        <v>0.56000000000000005</v>
      </c>
    </row>
    <row r="62" spans="1:8" ht="16.5" thickBot="1" x14ac:dyDescent="0.3">
      <c r="A62" s="2" t="s">
        <v>57</v>
      </c>
      <c r="B62" s="24" t="s">
        <v>77</v>
      </c>
      <c r="C62" s="21">
        <f>C63+C64+C65+C66</f>
        <v>25</v>
      </c>
      <c r="D62" s="28">
        <f>D63+D64+D65+D66</f>
        <v>1</v>
      </c>
      <c r="E62" s="29">
        <f>E63+E64+E65+E66</f>
        <v>0</v>
      </c>
      <c r="F62" s="28" t="e">
        <f>SUM(F63:F66)</f>
        <v>#DIV/0!</v>
      </c>
      <c r="G62" s="29">
        <f>SUM(G63:G66)</f>
        <v>25</v>
      </c>
      <c r="H62" s="28">
        <f>SUM(H63:H66)</f>
        <v>1</v>
      </c>
    </row>
    <row r="63" spans="1:8" ht="16.5" thickBot="1" x14ac:dyDescent="0.3">
      <c r="A63" s="3"/>
      <c r="B63" s="7" t="s">
        <v>58</v>
      </c>
      <c r="C63" s="16"/>
      <c r="D63" s="14">
        <f>C63/C62</f>
        <v>0</v>
      </c>
      <c r="E63" s="11"/>
      <c r="F63" s="14" t="e">
        <f>E63/E62</f>
        <v>#DIV/0!</v>
      </c>
      <c r="G63" s="11">
        <f t="shared" ref="G63:G66" si="25">C63+E63</f>
        <v>0</v>
      </c>
      <c r="H63" s="14">
        <f>G63/G62</f>
        <v>0</v>
      </c>
    </row>
    <row r="64" spans="1:8" ht="16.5" thickBot="1" x14ac:dyDescent="0.3">
      <c r="A64" s="3"/>
      <c r="B64" s="7" t="s">
        <v>59</v>
      </c>
      <c r="C64" s="16">
        <v>3</v>
      </c>
      <c r="D64" s="14">
        <f>C64/C62</f>
        <v>0.12</v>
      </c>
      <c r="E64" s="11"/>
      <c r="F64" s="14" t="e">
        <f>E64/E62</f>
        <v>#DIV/0!</v>
      </c>
      <c r="G64" s="11">
        <f t="shared" si="25"/>
        <v>3</v>
      </c>
      <c r="H64" s="14">
        <f>G64/G62</f>
        <v>0.12</v>
      </c>
    </row>
    <row r="65" spans="1:8" ht="16.5" thickBot="1" x14ac:dyDescent="0.3">
      <c r="A65" s="3"/>
      <c r="B65" s="7" t="s">
        <v>60</v>
      </c>
      <c r="C65" s="16">
        <v>6</v>
      </c>
      <c r="D65" s="14">
        <f>C65/C62</f>
        <v>0.24</v>
      </c>
      <c r="E65" s="11"/>
      <c r="F65" s="14" t="e">
        <f>E65/E62</f>
        <v>#DIV/0!</v>
      </c>
      <c r="G65" s="11">
        <f t="shared" si="25"/>
        <v>6</v>
      </c>
      <c r="H65" s="14">
        <f>G65/G62</f>
        <v>0.24</v>
      </c>
    </row>
    <row r="66" spans="1:8" ht="16.5" thickBot="1" x14ac:dyDescent="0.3">
      <c r="A66" s="3"/>
      <c r="B66" s="7" t="s">
        <v>61</v>
      </c>
      <c r="C66" s="16">
        <v>16</v>
      </c>
      <c r="D66" s="14">
        <f>C66/C62</f>
        <v>0.64</v>
      </c>
      <c r="E66" s="11"/>
      <c r="F66" s="14" t="e">
        <f>E66/E62</f>
        <v>#DIV/0!</v>
      </c>
      <c r="G66" s="11">
        <f t="shared" si="25"/>
        <v>16</v>
      </c>
      <c r="H66" s="14">
        <f>G66/G62</f>
        <v>0.64</v>
      </c>
    </row>
    <row r="68" spans="1:8" ht="15.75" x14ac:dyDescent="0.25">
      <c r="A68" s="5" t="s">
        <v>62</v>
      </c>
    </row>
    <row r="69" spans="1:8" ht="15.75" x14ac:dyDescent="0.25">
      <c r="A69" s="5"/>
    </row>
  </sheetData>
  <mergeCells count="3">
    <mergeCell ref="C3:D3"/>
    <mergeCell ref="E3:F3"/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2026-06-24T08:41:31Z</dcterms:modified>
</cp:coreProperties>
</file>